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27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" i="1"/>
</calcChain>
</file>

<file path=xl/sharedStrings.xml><?xml version="1.0" encoding="utf-8"?>
<sst xmlns="http://schemas.openxmlformats.org/spreadsheetml/2006/main" count="108" uniqueCount="59">
  <si>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</si>
  <si>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</si>
  <si>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</si>
  <si>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</si>
  <si>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</si>
  <si>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</si>
  <si>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</si>
  <si>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</si>
  <si>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</si>
  <si>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</si>
  <si>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</si>
  <si>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</si>
  <si>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</si>
  <si>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28.20 УСМТР</t>
  </si>
  <si>
    <t>1018425</t>
  </si>
  <si>
    <t>1029480</t>
  </si>
  <si>
    <t>1029506</t>
  </si>
  <si>
    <t>1029656</t>
  </si>
  <si>
    <t>1054719</t>
  </si>
  <si>
    <t>1063640</t>
  </si>
  <si>
    <t>1126976</t>
  </si>
  <si>
    <t>1197164</t>
  </si>
  <si>
    <t>1346265</t>
  </si>
  <si>
    <t>1346474</t>
  </si>
  <si>
    <t>1346519</t>
  </si>
  <si>
    <t>1346520</t>
  </si>
  <si>
    <t>1346532</t>
  </si>
  <si>
    <t>1394803</t>
  </si>
  <si>
    <t>1394804</t>
  </si>
  <si>
    <t>1395881</t>
  </si>
  <si>
    <t>1439372</t>
  </si>
  <si>
    <t>1500315</t>
  </si>
  <si>
    <t>1507538</t>
  </si>
  <si>
    <t>1586037</t>
  </si>
  <si>
    <t>1586951</t>
  </si>
  <si>
    <t>9003717</t>
  </si>
  <si>
    <t>Баллон-рессивер БР для системы газового пожаротушения</t>
  </si>
  <si>
    <t>Головка переходная напорная ГП80х50</t>
  </si>
  <si>
    <t>Головка соединительная напорная муфтовая ГМ-70</t>
  </si>
  <si>
    <t>Ствол пожарный ручной РС-70</t>
  </si>
  <si>
    <t>Рукав В-2-75-10 ХЛ с напорной соединительной головкой для пожарного оборудования (ГР-80)</t>
  </si>
  <si>
    <t>Головка рукавная переходная напорная ГПН-70х50</t>
  </si>
  <si>
    <t>Гидрант 500 пожарный</t>
  </si>
  <si>
    <t>Головка соединительная напорная рукавная ГР-50</t>
  </si>
  <si>
    <t>Ствол пожарный лафетный ЛС-П60(40, 50)Уо</t>
  </si>
  <si>
    <t>Стойка монтажная однорядная СМО-3-100-40</t>
  </si>
  <si>
    <t>Насадок газовый потолочный НГПд 3.1-11.5-01</t>
  </si>
  <si>
    <t>Заглушка для испытаний для насадка G1"</t>
  </si>
  <si>
    <t>Втулка для насадка с контргайкой G1"</t>
  </si>
  <si>
    <t>Каретка укладочная КУ-1 для скатки пожарных рукавов</t>
  </si>
  <si>
    <t>Машина рукавомоечная РМ-1 для наружной мойки пожарных рукавов</t>
  </si>
  <si>
    <t>Вентиль латунный 65 мм, угловой 45 град AVH667Q</t>
  </si>
  <si>
    <t>Элемент герметизирующий для КНП-5, 10</t>
  </si>
  <si>
    <t>Емкость для замачивания пожарных рукавов ЕЗРП 1300х950х800мм</t>
  </si>
  <si>
    <t>Ствол пожарный ручной комбинированный универсальный КУРС-8</t>
  </si>
  <si>
    <t>Станок для навязки соединительных головок ПНГ-2</t>
  </si>
  <si>
    <t>Стенд для ремонта пожарных рукавов СР-3Р</t>
  </si>
  <si>
    <t>Камера пенообразования РВСД 20000м3 DN80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</si>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</sst>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J12" sqref="J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ht="30" x14ac:dyDescent="0.25">
      <c r="A3" s="4">
        <v>1</v>
      </c>
      <c r="B3" s="8" t="s">
        <v>14</v>
      </c>
      <c r="C3" s="9" t="s">
        <v>36</v>
      </c>
      <c r="D3" s="5"/>
      <c r="E3" s="5"/>
      <c r="F3" s="8" t="s">
        <v>10</v>
      </c>
      <c r="G3" s="8" t="s">
        <v>12</v>
      </c>
      <c r="H3" s="10">
        <v>1</v>
      </c>
      <c r="I3" s="6">
        <v>29186</v>
      </c>
      <c r="J3" s="6">
        <f>H3*I3</f>
        <v>29186</v>
      </c>
      <c r="K3" s="11">
        <v>40842</v>
      </c>
    </row>
    <row r="4" spans="1:15" x14ac:dyDescent="0.25">
      <c r="A4" s="4">
        <v>2</v>
      </c>
      <c r="B4" s="8" t="s">
        <v>15</v>
      </c>
      <c r="C4" s="9" t="s">
        <v>37</v>
      </c>
      <c r="D4" s="5"/>
      <c r="E4" s="5"/>
      <c r="F4" s="8" t="s">
        <v>10</v>
      </c>
      <c r="G4" s="8" t="s">
        <v>12</v>
      </c>
      <c r="H4" s="10">
        <v>5</v>
      </c>
      <c r="I4" s="6">
        <v>342.17</v>
      </c>
      <c r="J4" s="6">
        <f t="shared" ref="J4:J26" si="0">H4*I4</f>
        <v>1710.8500000000001</v>
      </c>
      <c r="K4" s="11">
        <v>41108</v>
      </c>
      <c r="O4" s="7"/>
    </row>
    <row r="5" spans="1:15" x14ac:dyDescent="0.25">
      <c r="A5" s="4">
        <v>3</v>
      </c>
      <c r="B5" s="8" t="s">
        <v>15</v>
      </c>
      <c r="C5" s="9" t="s">
        <v>37</v>
      </c>
      <c r="D5" s="5"/>
      <c r="E5" s="5"/>
      <c r="F5" s="8" t="s">
        <v>10</v>
      </c>
      <c r="G5" s="8" t="s">
        <v>12</v>
      </c>
      <c r="H5" s="10">
        <v>5</v>
      </c>
      <c r="I5" s="6">
        <v>342.17</v>
      </c>
      <c r="J5" s="6">
        <f t="shared" si="0"/>
        <v>1710.8500000000001</v>
      </c>
      <c r="K5" s="11">
        <v>41108</v>
      </c>
    </row>
    <row r="6" spans="1:15" ht="30" x14ac:dyDescent="0.25">
      <c r="A6" s="4">
        <v>4</v>
      </c>
      <c r="B6" s="8" t="s">
        <v>16</v>
      </c>
      <c r="C6" s="9" t="s">
        <v>38</v>
      </c>
      <c r="D6" s="5"/>
      <c r="E6" s="5"/>
      <c r="F6" s="8" t="s">
        <v>10</v>
      </c>
      <c r="G6" s="8" t="s">
        <v>12</v>
      </c>
      <c r="H6" s="10">
        <v>12</v>
      </c>
      <c r="I6" s="6">
        <v>95.43</v>
      </c>
      <c r="J6" s="6">
        <f t="shared" si="0"/>
        <v>1145.1600000000001</v>
      </c>
      <c r="K6" s="11">
        <v>40700</v>
      </c>
    </row>
    <row r="7" spans="1:15" x14ac:dyDescent="0.25">
      <c r="A7" s="4">
        <v>5</v>
      </c>
      <c r="B7" s="8" t="s">
        <v>17</v>
      </c>
      <c r="C7" s="9" t="s">
        <v>39</v>
      </c>
      <c r="D7" s="5"/>
      <c r="E7" s="5"/>
      <c r="F7" s="8" t="s">
        <v>10</v>
      </c>
      <c r="G7" s="8" t="s">
        <v>12</v>
      </c>
      <c r="H7" s="10">
        <v>2</v>
      </c>
      <c r="I7" s="6">
        <v>395.36</v>
      </c>
      <c r="J7" s="6">
        <f t="shared" si="0"/>
        <v>790.72</v>
      </c>
      <c r="K7" s="11">
        <v>40700</v>
      </c>
    </row>
    <row r="8" spans="1:15" ht="45" x14ac:dyDescent="0.25">
      <c r="A8" s="4">
        <v>6</v>
      </c>
      <c r="B8" s="8" t="s">
        <v>18</v>
      </c>
      <c r="C8" s="9" t="s">
        <v>40</v>
      </c>
      <c r="D8" s="5"/>
      <c r="E8" s="5"/>
      <c r="F8" s="8" t="s">
        <v>10</v>
      </c>
      <c r="G8" s="8" t="s">
        <v>58</v>
      </c>
      <c r="H8" s="10">
        <v>7</v>
      </c>
      <c r="I8" s="6">
        <v>2094.02</v>
      </c>
      <c r="J8" s="6">
        <f t="shared" si="0"/>
        <v>14658.14</v>
      </c>
      <c r="K8" s="11">
        <v>41521</v>
      </c>
    </row>
    <row r="9" spans="1:15" ht="30" x14ac:dyDescent="0.25">
      <c r="A9" s="4">
        <v>7</v>
      </c>
      <c r="B9" s="8" t="s">
        <v>19</v>
      </c>
      <c r="C9" s="9" t="s">
        <v>41</v>
      </c>
      <c r="D9" s="5"/>
      <c r="E9" s="5"/>
      <c r="F9" s="8" t="s">
        <v>10</v>
      </c>
      <c r="G9" s="8" t="s">
        <v>12</v>
      </c>
      <c r="H9" s="10">
        <v>10</v>
      </c>
      <c r="I9" s="6">
        <v>521.88</v>
      </c>
      <c r="J9" s="6">
        <f t="shared" si="0"/>
        <v>5218.8</v>
      </c>
      <c r="K9" s="11">
        <v>41519</v>
      </c>
    </row>
    <row r="10" spans="1:15" x14ac:dyDescent="0.25">
      <c r="A10" s="4">
        <v>8</v>
      </c>
      <c r="B10" s="8" t="s">
        <v>20</v>
      </c>
      <c r="C10" s="9" t="s">
        <v>42</v>
      </c>
      <c r="D10" s="5"/>
      <c r="E10" s="5"/>
      <c r="F10" s="8" t="s">
        <v>10</v>
      </c>
      <c r="G10" s="8" t="s">
        <v>12</v>
      </c>
      <c r="H10" s="10">
        <v>4</v>
      </c>
      <c r="I10" s="6">
        <v>6348.01</v>
      </c>
      <c r="J10" s="6">
        <f t="shared" si="0"/>
        <v>25392.04</v>
      </c>
      <c r="K10" s="11">
        <v>40700</v>
      </c>
    </row>
    <row r="11" spans="1:15" ht="30" x14ac:dyDescent="0.25">
      <c r="A11" s="4">
        <v>9</v>
      </c>
      <c r="B11" s="8" t="s">
        <v>21</v>
      </c>
      <c r="C11" s="9" t="s">
        <v>43</v>
      </c>
      <c r="D11" s="5"/>
      <c r="E11" s="5"/>
      <c r="F11" s="8" t="s">
        <v>10</v>
      </c>
      <c r="G11" s="8" t="s">
        <v>12</v>
      </c>
      <c r="H11" s="10">
        <v>2</v>
      </c>
      <c r="I11" s="6">
        <v>77</v>
      </c>
      <c r="J11" s="6">
        <f t="shared" si="0"/>
        <v>154</v>
      </c>
      <c r="K11" s="11">
        <v>41078</v>
      </c>
    </row>
    <row r="12" spans="1:15" x14ac:dyDescent="0.25">
      <c r="A12" s="4">
        <v>10</v>
      </c>
      <c r="B12" s="8" t="s">
        <v>22</v>
      </c>
      <c r="C12" s="9" t="s">
        <v>44</v>
      </c>
      <c r="D12" s="5"/>
      <c r="E12" s="5"/>
      <c r="F12" s="8" t="s">
        <v>10</v>
      </c>
      <c r="G12" s="8" t="s">
        <v>12</v>
      </c>
      <c r="H12" s="10">
        <v>4</v>
      </c>
      <c r="I12" s="6">
        <v>162255.72</v>
      </c>
      <c r="J12" s="6">
        <f t="shared" si="0"/>
        <v>649022.88</v>
      </c>
      <c r="K12" s="11">
        <v>40869</v>
      </c>
    </row>
    <row r="13" spans="1:15" ht="30" x14ac:dyDescent="0.25">
      <c r="A13" s="4">
        <v>11</v>
      </c>
      <c r="B13" s="8" t="s">
        <v>23</v>
      </c>
      <c r="C13" s="9" t="s">
        <v>45</v>
      </c>
      <c r="D13" s="5"/>
      <c r="E13" s="5"/>
      <c r="F13" s="8" t="s">
        <v>10</v>
      </c>
      <c r="G13" s="8" t="s">
        <v>12</v>
      </c>
      <c r="H13" s="10">
        <v>1</v>
      </c>
      <c r="I13" s="6">
        <v>83250</v>
      </c>
      <c r="J13" s="6">
        <f t="shared" si="0"/>
        <v>83250</v>
      </c>
      <c r="K13" s="11">
        <v>40877</v>
      </c>
    </row>
    <row r="14" spans="1:15" ht="30" x14ac:dyDescent="0.25">
      <c r="A14" s="4">
        <v>12</v>
      </c>
      <c r="B14" s="8" t="s">
        <v>24</v>
      </c>
      <c r="C14" s="9" t="s">
        <v>46</v>
      </c>
      <c r="D14" s="5"/>
      <c r="E14" s="5"/>
      <c r="F14" s="8" t="s">
        <v>10</v>
      </c>
      <c r="G14" s="8" t="s">
        <v>12</v>
      </c>
      <c r="H14" s="10">
        <v>4</v>
      </c>
      <c r="I14" s="6">
        <v>3152</v>
      </c>
      <c r="J14" s="6">
        <f t="shared" si="0"/>
        <v>12608</v>
      </c>
      <c r="K14" s="11">
        <v>40918</v>
      </c>
    </row>
    <row r="15" spans="1:15" x14ac:dyDescent="0.25">
      <c r="A15" s="4">
        <v>13</v>
      </c>
      <c r="B15" s="8" t="s">
        <v>25</v>
      </c>
      <c r="C15" s="9" t="s">
        <v>47</v>
      </c>
      <c r="D15" s="5"/>
      <c r="E15" s="5"/>
      <c r="F15" s="8" t="s">
        <v>10</v>
      </c>
      <c r="G15" s="8" t="s">
        <v>12</v>
      </c>
      <c r="H15" s="10">
        <v>4</v>
      </c>
      <c r="I15" s="6">
        <v>2781</v>
      </c>
      <c r="J15" s="6">
        <f t="shared" si="0"/>
        <v>11124</v>
      </c>
      <c r="K15" s="11">
        <v>41011</v>
      </c>
    </row>
    <row r="16" spans="1:15" x14ac:dyDescent="0.25">
      <c r="A16" s="4">
        <v>14</v>
      </c>
      <c r="B16" s="8" t="s">
        <v>26</v>
      </c>
      <c r="C16" s="9" t="s">
        <v>48</v>
      </c>
      <c r="D16" s="5"/>
      <c r="E16" s="5"/>
      <c r="F16" s="8" t="s">
        <v>10</v>
      </c>
      <c r="G16" s="8" t="s">
        <v>12</v>
      </c>
      <c r="H16" s="10">
        <v>4</v>
      </c>
      <c r="I16" s="6">
        <v>2362.5</v>
      </c>
      <c r="J16" s="6">
        <f t="shared" si="0"/>
        <v>9450</v>
      </c>
      <c r="K16" s="11">
        <v>41011</v>
      </c>
    </row>
    <row r="17" spans="1:11" ht="30" x14ac:dyDescent="0.25">
      <c r="A17" s="4">
        <v>15</v>
      </c>
      <c r="B17" s="8" t="s">
        <v>27</v>
      </c>
      <c r="C17" s="9" t="s">
        <v>49</v>
      </c>
      <c r="D17" s="5"/>
      <c r="E17" s="5"/>
      <c r="F17" s="8" t="s">
        <v>10</v>
      </c>
      <c r="G17" s="8" t="s">
        <v>12</v>
      </c>
      <c r="H17" s="10">
        <v>1</v>
      </c>
      <c r="I17" s="6">
        <v>5104.46</v>
      </c>
      <c r="J17" s="6">
        <f t="shared" si="0"/>
        <v>5104.46</v>
      </c>
      <c r="K17" s="11">
        <v>41519</v>
      </c>
    </row>
    <row r="18" spans="1:11" ht="30" x14ac:dyDescent="0.25">
      <c r="A18" s="4">
        <v>16</v>
      </c>
      <c r="B18" s="8" t="s">
        <v>28</v>
      </c>
      <c r="C18" s="9" t="s">
        <v>50</v>
      </c>
      <c r="D18" s="5"/>
      <c r="E18" s="5"/>
      <c r="F18" s="8" t="s">
        <v>10</v>
      </c>
      <c r="G18" s="8" t="s">
        <v>12</v>
      </c>
      <c r="H18" s="10">
        <v>1</v>
      </c>
      <c r="I18" s="6">
        <v>2062.29</v>
      </c>
      <c r="J18" s="6">
        <f t="shared" si="0"/>
        <v>2062.29</v>
      </c>
      <c r="K18" s="11">
        <v>41519</v>
      </c>
    </row>
    <row r="19" spans="1:11" ht="30" x14ac:dyDescent="0.25">
      <c r="A19" s="4">
        <v>17</v>
      </c>
      <c r="B19" s="8" t="s">
        <v>29</v>
      </c>
      <c r="C19" s="9" t="s">
        <v>51</v>
      </c>
      <c r="D19" s="5"/>
      <c r="E19" s="5"/>
      <c r="F19" s="8" t="s">
        <v>10</v>
      </c>
      <c r="G19" s="8" t="s">
        <v>12</v>
      </c>
      <c r="H19" s="10">
        <v>21</v>
      </c>
      <c r="I19" s="6">
        <v>3510.17</v>
      </c>
      <c r="J19" s="6">
        <f t="shared" si="0"/>
        <v>73713.570000000007</v>
      </c>
      <c r="K19" s="11">
        <v>40700</v>
      </c>
    </row>
    <row r="20" spans="1:11" x14ac:dyDescent="0.25">
      <c r="A20" s="4">
        <v>18</v>
      </c>
      <c r="B20" s="8" t="s">
        <v>30</v>
      </c>
      <c r="C20" s="9" t="s">
        <v>52</v>
      </c>
      <c r="D20" s="5"/>
      <c r="E20" s="5"/>
      <c r="F20" s="8" t="s">
        <v>10</v>
      </c>
      <c r="G20" s="8" t="s">
        <v>12</v>
      </c>
      <c r="H20" s="10">
        <v>6</v>
      </c>
      <c r="I20" s="6">
        <v>1320</v>
      </c>
      <c r="J20" s="6">
        <f t="shared" si="0"/>
        <v>7920</v>
      </c>
      <c r="K20" s="11">
        <v>40837</v>
      </c>
    </row>
    <row r="21" spans="1:11" x14ac:dyDescent="0.25">
      <c r="A21" s="4">
        <v>19</v>
      </c>
      <c r="B21" s="8" t="s">
        <v>30</v>
      </c>
      <c r="C21" s="9" t="s">
        <v>52</v>
      </c>
      <c r="D21" s="5"/>
      <c r="E21" s="5"/>
      <c r="F21" s="8" t="s">
        <v>10</v>
      </c>
      <c r="G21" s="8" t="s">
        <v>12</v>
      </c>
      <c r="H21" s="10">
        <v>6</v>
      </c>
      <c r="I21" s="6">
        <v>1320</v>
      </c>
      <c r="J21" s="6">
        <f t="shared" si="0"/>
        <v>7920</v>
      </c>
      <c r="K21" s="11">
        <v>40837</v>
      </c>
    </row>
    <row r="22" spans="1:11" ht="30" x14ac:dyDescent="0.25">
      <c r="A22" s="4">
        <v>20</v>
      </c>
      <c r="B22" s="8" t="s">
        <v>31</v>
      </c>
      <c r="C22" s="9" t="s">
        <v>53</v>
      </c>
      <c r="D22" s="5"/>
      <c r="E22" s="5"/>
      <c r="F22" s="8" t="s">
        <v>10</v>
      </c>
      <c r="G22" s="8" t="s">
        <v>12</v>
      </c>
      <c r="H22" s="10">
        <v>1</v>
      </c>
      <c r="I22" s="6">
        <v>32026.27</v>
      </c>
      <c r="J22" s="6">
        <f t="shared" si="0"/>
        <v>32026.27</v>
      </c>
      <c r="K22" s="11">
        <v>41061</v>
      </c>
    </row>
    <row r="23" spans="1:11" ht="30" x14ac:dyDescent="0.25">
      <c r="A23" s="4">
        <v>21</v>
      </c>
      <c r="B23" s="8" t="s">
        <v>32</v>
      </c>
      <c r="C23" s="9" t="s">
        <v>54</v>
      </c>
      <c r="D23" s="5"/>
      <c r="E23" s="5"/>
      <c r="F23" s="8" t="s">
        <v>10</v>
      </c>
      <c r="G23" s="8" t="s">
        <v>12</v>
      </c>
      <c r="H23" s="10">
        <v>1</v>
      </c>
      <c r="I23" s="6">
        <v>30070.55</v>
      </c>
      <c r="J23" s="6">
        <f t="shared" si="0"/>
        <v>30070.55</v>
      </c>
      <c r="K23" s="11">
        <v>41519</v>
      </c>
    </row>
    <row r="24" spans="1:11" ht="30" x14ac:dyDescent="0.25">
      <c r="A24" s="4">
        <v>22</v>
      </c>
      <c r="B24" s="8" t="s">
        <v>33</v>
      </c>
      <c r="C24" s="9" t="s">
        <v>55</v>
      </c>
      <c r="D24" s="5"/>
      <c r="E24" s="5"/>
      <c r="F24" s="8" t="s">
        <v>10</v>
      </c>
      <c r="G24" s="8" t="s">
        <v>12</v>
      </c>
      <c r="H24" s="10">
        <v>1</v>
      </c>
      <c r="I24" s="6">
        <v>4794.1499999999996</v>
      </c>
      <c r="J24" s="6">
        <f t="shared" si="0"/>
        <v>4794.1499999999996</v>
      </c>
      <c r="K24" s="11">
        <v>41519</v>
      </c>
    </row>
    <row r="25" spans="1:11" x14ac:dyDescent="0.25">
      <c r="A25" s="4">
        <v>23</v>
      </c>
      <c r="B25" s="8" t="s">
        <v>34</v>
      </c>
      <c r="C25" s="9" t="s">
        <v>56</v>
      </c>
      <c r="D25" s="5"/>
      <c r="E25" s="5"/>
      <c r="F25" s="8" t="s">
        <v>10</v>
      </c>
      <c r="G25" s="8" t="s">
        <v>12</v>
      </c>
      <c r="H25" s="10">
        <v>1</v>
      </c>
      <c r="I25" s="6">
        <v>4781.34</v>
      </c>
      <c r="J25" s="6">
        <f t="shared" si="0"/>
        <v>4781.34</v>
      </c>
      <c r="K25" s="11">
        <v>41519</v>
      </c>
    </row>
    <row r="26" spans="1:11" ht="30" x14ac:dyDescent="0.25">
      <c r="A26" s="4">
        <v>24</v>
      </c>
      <c r="B26" s="8" t="s">
        <v>35</v>
      </c>
      <c r="C26" s="9" t="s">
        <v>57</v>
      </c>
      <c r="D26" s="5"/>
      <c r="E26" s="5"/>
      <c r="F26" s="8" t="s">
        <v>10</v>
      </c>
      <c r="G26" s="8" t="s">
        <v>12</v>
      </c>
      <c r="H26" s="10">
        <v>1</v>
      </c>
      <c r="I26" s="6">
        <v>8951208.9199999999</v>
      </c>
      <c r="J26" s="6">
        <f t="shared" si="0"/>
        <v>8951208.9199999999</v>
      </c>
      <c r="K26" s="11">
        <v>40421</v>
      </c>
    </row>
    <row r="27" spans="1:11" x14ac:dyDescent="0.25">
      <c r="J27" s="3">
        <f>SUM(J3:J26)</f>
        <v>9965022.9900000002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2020-06-22T12:55:57Z</dcterms:modified>
</cp:coreProperties>
</file>